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0" yWindow="0" windowWidth="28800" windowHeight="12315" activeTab="1"/>
  </bookViews>
  <sheets>
    <sheet name="2021" sheetId="2" r:id="rId1"/>
    <sheet name="2.17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2" l="1"/>
  <c r="L16" i="2"/>
  <c r="K16" i="2"/>
  <c r="J16" i="2"/>
  <c r="S16" i="2" s="1"/>
</calcChain>
</file>

<file path=xl/sharedStrings.xml><?xml version="1.0" encoding="utf-8"?>
<sst xmlns="http://schemas.openxmlformats.org/spreadsheetml/2006/main" count="90" uniqueCount="30">
  <si>
    <t>Source: Annual Health Bulletin 2022, MoH.</t>
  </si>
  <si>
    <t>Previous treated history unknown</t>
  </si>
  <si>
    <t>Previously treated(excluding relapse</t>
  </si>
  <si>
    <t>Relapse</t>
  </si>
  <si>
    <t>New</t>
  </si>
  <si>
    <t>ExtraPulmonary Bacteriologically Confirmed and Clinically Diagnosed</t>
  </si>
  <si>
    <t>Pulmonary Clinically Diagnosed</t>
  </si>
  <si>
    <t>Pulmonary  Bacteriologically Confirmed</t>
  </si>
  <si>
    <t>Female</t>
  </si>
  <si>
    <t>Male</t>
  </si>
  <si>
    <t>Total</t>
  </si>
  <si>
    <t>65+ Years</t>
  </si>
  <si>
    <t xml:space="preserve">TB Cases </t>
  </si>
  <si>
    <t xml:space="preserve">TB Classification </t>
  </si>
  <si>
    <t>Table 2.17: Number of Tuberculosis Cases by Type, Sex and Age Group, 2021</t>
  </si>
  <si>
    <t>0 - 4 Years</t>
  </si>
  <si>
    <t>5 - 14 Years</t>
  </si>
  <si>
    <t>15 - 24 Years</t>
  </si>
  <si>
    <t>25 - 34 Years</t>
  </si>
  <si>
    <t>35 - 44 Years</t>
  </si>
  <si>
    <t>45 - 54 Years</t>
  </si>
  <si>
    <t>55 - 64 Years</t>
  </si>
  <si>
    <t>Table 2.17: Number of Tuberculosis Cases by Type, Sex and Age Group, 2022</t>
  </si>
  <si>
    <t>0-4 Years</t>
  </si>
  <si>
    <t>5-14 Years</t>
  </si>
  <si>
    <t>15-24 Years</t>
  </si>
  <si>
    <t>25-34 Years</t>
  </si>
  <si>
    <t>35-44 Years</t>
  </si>
  <si>
    <t>45-54 Years</t>
  </si>
  <si>
    <t>55-64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</si>
</sst>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theme="1"/>
      <name val="Calibri"/>
      <scheme val="minor"/>
    </font>
    <font>
      <b/>
      <sz val="10"/>
      <color theme="1"/>
      <name val="Myriad Pro"/>
      <family val="2"/>
    </font>
    <font>
      <sz val="10"/>
      <color theme="1"/>
      <name val="Myriad Pro"/>
      <family val="2"/>
    </font>
    <font>
      <sz val="10"/>
      <name val="Myriad Pro"/>
      <family val="2"/>
    </font>
    <font>
      <b/>
      <sz val="10"/>
      <color rgb="FF000000"/>
      <name val="Myriad Pro"/>
      <family val="2"/>
    </font>
    <font>
      <sz val="10"/>
      <color rgb="FF000000"/>
      <name val="Myriad Pro"/>
      <family val="2"/>
    </font>
    <font>
      <i/>
      <sz val="9"/>
      <color theme="1"/>
      <name val="Myriad Pro"/>
      <family val="2"/>
    </font>
    <font>
      <b/>
      <sz val="12"/>
      <color theme="1"/>
      <name val="Myriad Pro"/>
      <family val="2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i/>
      <sz val="9"/>
      <color theme="1"/>
      <name val="Sylfaen"/>
      <family val="1"/>
    </font>
    <font>
      <b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textRotation="90"/>
    </xf>
    <xf numFmtId="0" fontId="4" fillId="0" borderId="2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2" fontId="10" fillId="0" borderId="7" xfId="0" applyNumberFormat="1" applyFont="1" applyBorder="1" applyAlignment="1">
      <alignment horizontal="left" vertical="center" wrapText="1"/>
    </xf>
    <xf numFmtId="2" fontId="10" fillId="0" borderId="7" xfId="0" applyNumberFormat="1" applyFont="1" applyBorder="1" applyAlignment="1">
      <alignment horizontal="left" vertical="center"/>
    </xf>
    <xf numFmtId="1" fontId="11" fillId="0" borderId="7" xfId="0" applyNumberFormat="1" applyFont="1" applyBorder="1" applyAlignment="1">
      <alignment vertical="center"/>
    </xf>
    <xf numFmtId="1" fontId="9" fillId="0" borderId="7" xfId="0" applyNumberFormat="1" applyFont="1" applyBorder="1" applyAlignment="1">
      <alignment vertical="center"/>
    </xf>
    <xf numFmtId="1" fontId="12" fillId="0" borderId="8" xfId="0" applyNumberFormat="1" applyFont="1" applyBorder="1" applyAlignment="1">
      <alignment vertical="center"/>
    </xf>
    <xf numFmtId="2" fontId="10" fillId="0" borderId="8" xfId="0" applyNumberFormat="1" applyFont="1" applyBorder="1" applyAlignment="1">
      <alignment horizontal="left" vertical="center" wrapText="1"/>
    </xf>
    <xf numFmtId="2" fontId="10" fillId="0" borderId="7" xfId="0" applyNumberFormat="1" applyFont="1" applyBorder="1" applyAlignment="1">
      <alignment horizontal="left" vertical="center" wrapText="1"/>
    </xf>
    <xf numFmtId="2" fontId="14" fillId="2" borderId="6" xfId="0" applyNumberFormat="1" applyFont="1" applyFill="1" applyBorder="1" applyAlignment="1">
      <alignment horizontal="right" vertical="center"/>
    </xf>
    <xf numFmtId="2" fontId="10" fillId="0" borderId="9" xfId="0" applyNumberFormat="1" applyFont="1" applyBorder="1" applyAlignment="1">
      <alignment horizontal="left" vertical="center"/>
    </xf>
    <xf numFmtId="1" fontId="11" fillId="0" borderId="9" xfId="0" applyNumberFormat="1" applyFont="1" applyBorder="1" applyAlignment="1">
      <alignment vertical="center"/>
    </xf>
    <xf numFmtId="1" fontId="9" fillId="0" borderId="9" xfId="0" applyNumberFormat="1" applyFont="1" applyBorder="1" applyAlignment="1">
      <alignment vertical="center"/>
    </xf>
    <xf numFmtId="1" fontId="11" fillId="0" borderId="8" xfId="0" applyNumberFormat="1" applyFont="1" applyBorder="1" applyAlignment="1">
      <alignment vertical="center"/>
    </xf>
    <xf numFmtId="1" fontId="9" fillId="0" borderId="8" xfId="0" applyNumberFormat="1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9" fontId="1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37" fontId="6" fillId="0" borderId="5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center" textRotation="90"/>
    </xf>
    <xf numFmtId="49" fontId="1" fillId="0" borderId="1" xfId="0" applyNumberFormat="1" applyFont="1" applyBorder="1" applyAlignment="1">
      <alignment horizontal="center" textRotation="90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8" fillId="2" borderId="6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left" vertical="center" wrapText="1"/>
    </xf>
    <xf numFmtId="37" fontId="13" fillId="0" borderId="0" xfId="0" applyNumberFormat="1" applyFont="1" applyAlignment="1">
      <alignment horizontal="left" vertical="center"/>
    </xf>
    <xf numFmtId="2" fontId="10" fillId="0" borderId="9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2" fontId="10" fillId="0" borderId="7" xfId="0" applyNumberFormat="1" applyFont="1" applyBorder="1" applyAlignment="1">
      <alignment horizontal="left" vertical="center" wrapText="1"/>
    </xf>
    <xf numFmtId="2" fontId="12" fillId="2" borderId="6" xfId="0" applyNumberFormat="1" applyFont="1" applyFill="1" applyBorder="1" applyAlignment="1">
      <alignment vertical="center"/>
    </xf>
    <xf numFmtId="2" fontId="8" fillId="2" borderId="6" xfId="0" applyNumberFormat="1" applyFont="1" applyFill="1" applyBorder="1" applyAlignment="1">
      <alignment horizontal="left" vertical="center"/>
    </xf>
    <xf numFmtId="2" fontId="12" fillId="2" borderId="6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8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996"/>
  <sheetViews>
    <sheetView showGridLines="0" workbookViewId="0">
      <selection activeCell="B18" sqref="B18"/>
    </sheetView>
  </sheetViews>
  <sheetFormatPr defaultColWidth="14.42578125" defaultRowHeight="15" customHeight="1"/>
  <cols>
    <col min="1" max="1" width="17.85546875" style="12" customWidth="1"/>
    <col min="2" max="2" width="32" style="4" customWidth="1"/>
    <col min="3" max="19" width="4.85546875" style="4" customWidth="1"/>
    <col min="20" max="16384" width="14.42578125" style="4"/>
  </cols>
  <sheetData>
    <row r="1" spans="1:19" ht="15" customHeight="1" thickBot="1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30.95" customHeight="1">
      <c r="A2" s="29" t="s">
        <v>13</v>
      </c>
      <c r="B2" s="31" t="s">
        <v>12</v>
      </c>
      <c r="C2" s="33" t="s">
        <v>15</v>
      </c>
      <c r="D2" s="34"/>
      <c r="E2" s="33" t="s">
        <v>16</v>
      </c>
      <c r="F2" s="34"/>
      <c r="G2" s="33" t="s">
        <v>17</v>
      </c>
      <c r="H2" s="34"/>
      <c r="I2" s="33" t="s">
        <v>18</v>
      </c>
      <c r="J2" s="34"/>
      <c r="K2" s="33" t="s">
        <v>19</v>
      </c>
      <c r="L2" s="34"/>
      <c r="M2" s="33" t="s">
        <v>20</v>
      </c>
      <c r="N2" s="34"/>
      <c r="O2" s="33" t="s">
        <v>21</v>
      </c>
      <c r="P2" s="34"/>
      <c r="Q2" s="33" t="s">
        <v>11</v>
      </c>
      <c r="R2" s="34"/>
      <c r="S2" s="36" t="s">
        <v>10</v>
      </c>
    </row>
    <row r="3" spans="1:19" ht="41.25">
      <c r="A3" s="30"/>
      <c r="B3" s="32"/>
      <c r="C3" s="10" t="s">
        <v>9</v>
      </c>
      <c r="D3" s="10" t="s">
        <v>8</v>
      </c>
      <c r="E3" s="10" t="s">
        <v>9</v>
      </c>
      <c r="F3" s="10" t="s">
        <v>8</v>
      </c>
      <c r="G3" s="10" t="s">
        <v>9</v>
      </c>
      <c r="H3" s="10" t="s">
        <v>8</v>
      </c>
      <c r="I3" s="10" t="s">
        <v>9</v>
      </c>
      <c r="J3" s="10" t="s">
        <v>8</v>
      </c>
      <c r="K3" s="10" t="s">
        <v>9</v>
      </c>
      <c r="L3" s="10" t="s">
        <v>8</v>
      </c>
      <c r="M3" s="10" t="s">
        <v>9</v>
      </c>
      <c r="N3" s="10" t="s">
        <v>8</v>
      </c>
      <c r="O3" s="10" t="s">
        <v>9</v>
      </c>
      <c r="P3" s="10" t="s">
        <v>8</v>
      </c>
      <c r="Q3" s="10" t="s">
        <v>9</v>
      </c>
      <c r="R3" s="10" t="s">
        <v>8</v>
      </c>
      <c r="S3" s="37"/>
    </row>
    <row r="4" spans="1:19" ht="15" customHeight="1">
      <c r="A4" s="38" t="s">
        <v>7</v>
      </c>
      <c r="B4" s="6" t="s">
        <v>4</v>
      </c>
      <c r="C4" s="7">
        <v>0</v>
      </c>
      <c r="D4" s="7">
        <v>0</v>
      </c>
      <c r="E4" s="7">
        <v>2</v>
      </c>
      <c r="F4" s="7">
        <v>5</v>
      </c>
      <c r="G4" s="7">
        <v>73</v>
      </c>
      <c r="H4" s="7">
        <v>101</v>
      </c>
      <c r="I4" s="7">
        <v>49</v>
      </c>
      <c r="J4" s="7">
        <v>52</v>
      </c>
      <c r="K4" s="7">
        <v>20</v>
      </c>
      <c r="L4" s="7">
        <v>22</v>
      </c>
      <c r="M4" s="7">
        <v>29</v>
      </c>
      <c r="N4" s="7">
        <v>20</v>
      </c>
      <c r="O4" s="7">
        <v>16</v>
      </c>
      <c r="P4" s="7">
        <v>6</v>
      </c>
      <c r="Q4" s="7">
        <v>28</v>
      </c>
      <c r="R4" s="7">
        <v>14</v>
      </c>
      <c r="S4" s="7">
        <v>439</v>
      </c>
    </row>
    <row r="5" spans="1:19" ht="15" customHeight="1">
      <c r="A5" s="39"/>
      <c r="B5" s="2" t="s">
        <v>3</v>
      </c>
      <c r="C5" s="5">
        <v>0</v>
      </c>
      <c r="D5" s="5">
        <v>0</v>
      </c>
      <c r="E5" s="5">
        <v>0</v>
      </c>
      <c r="F5" s="5">
        <v>0</v>
      </c>
      <c r="G5" s="5">
        <v>2</v>
      </c>
      <c r="H5" s="5">
        <v>4</v>
      </c>
      <c r="I5" s="5">
        <v>2</v>
      </c>
      <c r="J5" s="5">
        <v>6</v>
      </c>
      <c r="K5" s="5">
        <v>3</v>
      </c>
      <c r="L5" s="5">
        <v>1</v>
      </c>
      <c r="M5" s="5">
        <v>2</v>
      </c>
      <c r="N5" s="5">
        <v>2</v>
      </c>
      <c r="O5" s="5">
        <v>3</v>
      </c>
      <c r="P5" s="5">
        <v>1</v>
      </c>
      <c r="Q5" s="5">
        <v>4</v>
      </c>
      <c r="R5" s="5">
        <v>1</v>
      </c>
      <c r="S5" s="5">
        <v>30</v>
      </c>
    </row>
    <row r="6" spans="1:19" ht="15" customHeight="1">
      <c r="A6" s="39"/>
      <c r="B6" s="3" t="s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2</v>
      </c>
      <c r="I6" s="5">
        <v>0</v>
      </c>
      <c r="J6" s="5">
        <v>0</v>
      </c>
      <c r="K6" s="5">
        <v>0</v>
      </c>
      <c r="L6" s="5">
        <v>0</v>
      </c>
      <c r="M6" s="5">
        <v>1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3</v>
      </c>
    </row>
    <row r="7" spans="1:19" ht="15" customHeight="1">
      <c r="A7" s="30"/>
      <c r="B7" s="8" t="s">
        <v>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</row>
    <row r="8" spans="1:19" ht="15" customHeight="1">
      <c r="A8" s="38" t="s">
        <v>6</v>
      </c>
      <c r="B8" s="6" t="s">
        <v>4</v>
      </c>
      <c r="C8" s="7">
        <v>0</v>
      </c>
      <c r="D8" s="7">
        <v>0</v>
      </c>
      <c r="E8" s="7">
        <v>0</v>
      </c>
      <c r="F8" s="7">
        <v>0</v>
      </c>
      <c r="G8" s="7">
        <v>7</v>
      </c>
      <c r="H8" s="7">
        <v>9</v>
      </c>
      <c r="I8" s="7">
        <v>7</v>
      </c>
      <c r="J8" s="7">
        <v>3</v>
      </c>
      <c r="K8" s="7">
        <v>4</v>
      </c>
      <c r="L8" s="7">
        <v>1</v>
      </c>
      <c r="M8" s="7">
        <v>2</v>
      </c>
      <c r="N8" s="7">
        <v>3</v>
      </c>
      <c r="O8" s="7">
        <v>1</v>
      </c>
      <c r="P8" s="7">
        <v>0</v>
      </c>
      <c r="Q8" s="7">
        <v>4</v>
      </c>
      <c r="R8" s="7">
        <v>4</v>
      </c>
      <c r="S8" s="7">
        <v>46</v>
      </c>
    </row>
    <row r="9" spans="1:19" ht="15" customHeight="1">
      <c r="A9" s="39"/>
      <c r="B9" s="2" t="s">
        <v>3</v>
      </c>
      <c r="C9" s="5">
        <v>0</v>
      </c>
      <c r="D9" s="5">
        <v>0</v>
      </c>
      <c r="E9" s="5">
        <v>1</v>
      </c>
      <c r="F9" s="5">
        <v>0</v>
      </c>
      <c r="G9" s="5">
        <v>0</v>
      </c>
      <c r="H9" s="5">
        <v>1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3</v>
      </c>
      <c r="Q9" s="5">
        <v>1</v>
      </c>
      <c r="R9" s="5">
        <v>0</v>
      </c>
      <c r="S9" s="5">
        <v>8</v>
      </c>
    </row>
    <row r="10" spans="1:19" ht="15" customHeight="1">
      <c r="A10" s="39"/>
      <c r="B10" s="3" t="s">
        <v>2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</row>
    <row r="11" spans="1:19" ht="15" customHeight="1">
      <c r="A11" s="30"/>
      <c r="B11" s="8" t="s">
        <v>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/>
      <c r="Q11" s="9">
        <v>1</v>
      </c>
      <c r="R11" s="9">
        <v>0</v>
      </c>
      <c r="S11" s="9">
        <v>1</v>
      </c>
    </row>
    <row r="12" spans="1:19" ht="15" customHeight="1">
      <c r="A12" s="40" t="s">
        <v>5</v>
      </c>
      <c r="B12" s="2" t="s">
        <v>4</v>
      </c>
      <c r="C12" s="5">
        <v>1</v>
      </c>
      <c r="D12" s="5">
        <v>0</v>
      </c>
      <c r="E12" s="5">
        <v>4</v>
      </c>
      <c r="F12" s="5">
        <v>3</v>
      </c>
      <c r="G12" s="5">
        <v>38</v>
      </c>
      <c r="H12" s="5">
        <v>66</v>
      </c>
      <c r="I12" s="5">
        <v>33</v>
      </c>
      <c r="J12" s="5">
        <v>58</v>
      </c>
      <c r="K12" s="5">
        <v>14</v>
      </c>
      <c r="L12" s="5">
        <v>24</v>
      </c>
      <c r="M12" s="5">
        <v>17</v>
      </c>
      <c r="N12" s="5">
        <v>10</v>
      </c>
      <c r="O12" s="5">
        <v>7</v>
      </c>
      <c r="P12" s="5">
        <v>10</v>
      </c>
      <c r="Q12" s="5">
        <v>10</v>
      </c>
      <c r="R12" s="5">
        <v>13</v>
      </c>
      <c r="S12" s="5">
        <v>307</v>
      </c>
    </row>
    <row r="13" spans="1:19" ht="15" customHeight="1">
      <c r="A13" s="39"/>
      <c r="B13" s="2" t="s">
        <v>3</v>
      </c>
      <c r="C13" s="5">
        <v>0</v>
      </c>
      <c r="D13" s="5">
        <v>0</v>
      </c>
      <c r="E13" s="5">
        <v>0</v>
      </c>
      <c r="F13" s="5">
        <v>0</v>
      </c>
      <c r="G13" s="5">
        <v>3</v>
      </c>
      <c r="H13" s="5">
        <v>3</v>
      </c>
      <c r="I13" s="5">
        <v>3</v>
      </c>
      <c r="J13" s="5">
        <v>9</v>
      </c>
      <c r="K13" s="5">
        <v>2</v>
      </c>
      <c r="L13" s="5">
        <v>3</v>
      </c>
      <c r="M13" s="5">
        <v>0</v>
      </c>
      <c r="N13" s="5">
        <v>1</v>
      </c>
      <c r="O13" s="5">
        <v>0</v>
      </c>
      <c r="P13" s="5">
        <v>1</v>
      </c>
      <c r="Q13" s="5">
        <v>0</v>
      </c>
      <c r="R13" s="5">
        <v>2</v>
      </c>
      <c r="S13" s="5">
        <v>27</v>
      </c>
    </row>
    <row r="14" spans="1:19" ht="15" customHeight="1">
      <c r="A14" s="39"/>
      <c r="B14" s="3" t="s">
        <v>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1</v>
      </c>
    </row>
    <row r="15" spans="1:19" ht="15" customHeight="1">
      <c r="A15" s="39"/>
      <c r="B15" s="3" t="s">
        <v>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</row>
    <row r="16" spans="1:19" s="1" customFormat="1" ht="15" customHeight="1" thickBot="1">
      <c r="A16" s="41" t="s">
        <v>10</v>
      </c>
      <c r="B16" s="41"/>
      <c r="C16" s="11">
        <v>1</v>
      </c>
      <c r="D16" s="11">
        <v>0</v>
      </c>
      <c r="E16" s="11">
        <v>7</v>
      </c>
      <c r="F16" s="11">
        <v>8</v>
      </c>
      <c r="G16" s="11">
        <v>123</v>
      </c>
      <c r="H16" s="11">
        <v>186</v>
      </c>
      <c r="I16" s="11">
        <v>97</v>
      </c>
      <c r="J16" s="11">
        <f>SUM(J4:J15)</f>
        <v>129</v>
      </c>
      <c r="K16" s="11">
        <f>SUM(K4:K15)</f>
        <v>43</v>
      </c>
      <c r="L16" s="11">
        <f>SUM(L4:L15)</f>
        <v>51</v>
      </c>
      <c r="M16" s="11">
        <v>48</v>
      </c>
      <c r="N16" s="11">
        <v>36</v>
      </c>
      <c r="O16" s="11">
        <f>SUM(O4:O15)</f>
        <v>28</v>
      </c>
      <c r="P16" s="11">
        <v>20</v>
      </c>
      <c r="Q16" s="11">
        <v>47</v>
      </c>
      <c r="R16" s="11">
        <v>34</v>
      </c>
      <c r="S16" s="11">
        <f>SUM(C16:R16)</f>
        <v>858</v>
      </c>
    </row>
    <row r="17" spans="1:19" ht="15" customHeight="1">
      <c r="A17" s="35" t="s">
        <v>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9" spans="1:19" ht="12" customHeight="1"/>
    <row r="20" spans="1:19" ht="12" customHeight="1"/>
    <row r="21" spans="1:19" ht="12" customHeight="1"/>
    <row r="22" spans="1:19" ht="12" customHeight="1"/>
    <row r="23" spans="1:19" ht="12" customHeight="1"/>
    <row r="24" spans="1:19" ht="12" customHeight="1"/>
    <row r="25" spans="1:19" ht="12" customHeight="1"/>
    <row r="26" spans="1:19" ht="12" customHeight="1"/>
    <row r="27" spans="1:19" ht="12" customHeight="1"/>
    <row r="28" spans="1:19" ht="12" customHeight="1"/>
    <row r="29" spans="1:19" ht="12" customHeight="1"/>
    <row r="30" spans="1:19" ht="12" customHeight="1"/>
    <row r="31" spans="1:19" ht="12" customHeight="1"/>
    <row r="32" spans="1:1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</sheetData>
  <mergeCells count="17">
    <mergeCell ref="A17:S17"/>
    <mergeCell ref="Q2:R2"/>
    <mergeCell ref="S2:S3"/>
    <mergeCell ref="A4:A7"/>
    <mergeCell ref="A8:A11"/>
    <mergeCell ref="A12:A15"/>
    <mergeCell ref="A16:B16"/>
    <mergeCell ref="A1:S1"/>
    <mergeCell ref="A2:A3"/>
    <mergeCell ref="B2:B3"/>
    <mergeCell ref="C2:D2"/>
    <mergeCell ref="E2:F2"/>
    <mergeCell ref="G2:H2"/>
    <mergeCell ref="I2:J2"/>
    <mergeCell ref="K2:L2"/>
    <mergeCell ref="M2:N2"/>
    <mergeCell ref="O2:P2"/>
  </mergeCells>
  <conditionalFormatting sqref="E16">
    <cfRule type="notContainsBlanks" dxfId="7" priority="1">
      <formula>LEN(TRIM(E16))&gt;0</formula>
    </cfRule>
  </conditionalFormatting>
  <conditionalFormatting sqref="I16:J16">
    <cfRule type="notContainsBlanks" dxfId="6" priority="2">
      <formula>LEN(TRIM(I16))&gt;0</formula>
    </cfRule>
  </conditionalFormatting>
  <conditionalFormatting sqref="L16:M16">
    <cfRule type="notContainsBlanks" dxfId="5" priority="3">
      <formula>LEN(TRIM(L16))&gt;0</formula>
    </cfRule>
  </conditionalFormatting>
  <conditionalFormatting sqref="P16:Q16">
    <cfRule type="notContainsBlanks" dxfId="4" priority="4">
      <formula>LEN(TRIM(P16))&gt;0</formula>
    </cfRule>
  </conditionalFormatting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7030A0"/>
  </sheetPr>
  <dimension ref="A1:S996"/>
  <sheetViews>
    <sheetView showGridLines="0" tabSelected="1" workbookViewId="0">
      <selection activeCell="B22" sqref="B22"/>
    </sheetView>
  </sheetViews>
  <sheetFormatPr defaultColWidth="14.42578125" defaultRowHeight="15" customHeight="1"/>
  <cols>
    <col min="1" max="1" width="16.5703125" style="12" customWidth="1"/>
    <col min="2" max="2" width="29.5703125" style="4" customWidth="1"/>
    <col min="3" max="3" width="4.85546875" style="4" bestFit="1" customWidth="1"/>
    <col min="4" max="4" width="6.7109375" style="4" bestFit="1" customWidth="1"/>
    <col min="5" max="5" width="4.85546875" style="4" bestFit="1" customWidth="1"/>
    <col min="6" max="6" width="6.7109375" style="4" bestFit="1" customWidth="1"/>
    <col min="7" max="7" width="4.85546875" style="4" bestFit="1" customWidth="1"/>
    <col min="8" max="8" width="6.7109375" style="4" bestFit="1" customWidth="1"/>
    <col min="9" max="9" width="5" style="4" customWidth="1"/>
    <col min="10" max="10" width="6.7109375" style="4" bestFit="1" customWidth="1"/>
    <col min="11" max="11" width="4.85546875" style="4" bestFit="1" customWidth="1"/>
    <col min="12" max="12" width="6.7109375" style="4" bestFit="1" customWidth="1"/>
    <col min="13" max="13" width="4.85546875" style="4" bestFit="1" customWidth="1"/>
    <col min="14" max="14" width="6.7109375" style="4" bestFit="1" customWidth="1"/>
    <col min="15" max="15" width="4.85546875" style="4" bestFit="1" customWidth="1"/>
    <col min="16" max="16" width="6.7109375" style="4" bestFit="1" customWidth="1"/>
    <col min="17" max="17" width="4.85546875" style="4" bestFit="1" customWidth="1"/>
    <col min="18" max="18" width="6.7109375" style="4" bestFit="1" customWidth="1"/>
    <col min="19" max="19" width="7" style="4" customWidth="1"/>
    <col min="20" max="16384" width="14.42578125" style="4"/>
  </cols>
  <sheetData>
    <row r="1" spans="1:19" ht="18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ht="29.25" customHeight="1">
      <c r="A2" s="53" t="s">
        <v>13</v>
      </c>
      <c r="B2" s="42" t="s">
        <v>12</v>
      </c>
      <c r="C2" s="42" t="s">
        <v>23</v>
      </c>
      <c r="D2" s="43"/>
      <c r="E2" s="42" t="s">
        <v>24</v>
      </c>
      <c r="F2" s="43"/>
      <c r="G2" s="42" t="s">
        <v>25</v>
      </c>
      <c r="H2" s="43"/>
      <c r="I2" s="42" t="s">
        <v>26</v>
      </c>
      <c r="J2" s="43"/>
      <c r="K2" s="42" t="s">
        <v>27</v>
      </c>
      <c r="L2" s="43"/>
      <c r="M2" s="42" t="s">
        <v>28</v>
      </c>
      <c r="N2" s="43"/>
      <c r="O2" s="42" t="s">
        <v>29</v>
      </c>
      <c r="P2" s="43"/>
      <c r="Q2" s="42" t="s">
        <v>11</v>
      </c>
      <c r="R2" s="43"/>
      <c r="S2" s="45" t="s">
        <v>10</v>
      </c>
    </row>
    <row r="3" spans="1:19" ht="23.25" customHeight="1">
      <c r="A3" s="54"/>
      <c r="B3" s="52"/>
      <c r="C3" s="22" t="s">
        <v>9</v>
      </c>
      <c r="D3" s="22" t="s">
        <v>8</v>
      </c>
      <c r="E3" s="22" t="s">
        <v>9</v>
      </c>
      <c r="F3" s="22" t="s">
        <v>8</v>
      </c>
      <c r="G3" s="22" t="s">
        <v>9</v>
      </c>
      <c r="H3" s="22" t="s">
        <v>8</v>
      </c>
      <c r="I3" s="22" t="s">
        <v>9</v>
      </c>
      <c r="J3" s="22" t="s">
        <v>8</v>
      </c>
      <c r="K3" s="22" t="s">
        <v>9</v>
      </c>
      <c r="L3" s="22" t="s">
        <v>8</v>
      </c>
      <c r="M3" s="22" t="s">
        <v>9</v>
      </c>
      <c r="N3" s="22" t="s">
        <v>8</v>
      </c>
      <c r="O3" s="22" t="s">
        <v>9</v>
      </c>
      <c r="P3" s="22" t="s">
        <v>8</v>
      </c>
      <c r="Q3" s="22" t="s">
        <v>9</v>
      </c>
      <c r="R3" s="22" t="s">
        <v>8</v>
      </c>
      <c r="S3" s="45"/>
    </row>
    <row r="4" spans="1:19" ht="20.25" customHeight="1">
      <c r="A4" s="48" t="s">
        <v>7</v>
      </c>
      <c r="B4" s="23" t="s">
        <v>4</v>
      </c>
      <c r="C4" s="24">
        <v>0</v>
      </c>
      <c r="D4" s="24">
        <v>2</v>
      </c>
      <c r="E4" s="24">
        <v>3</v>
      </c>
      <c r="F4" s="24">
        <v>3</v>
      </c>
      <c r="G4" s="24">
        <v>64</v>
      </c>
      <c r="H4" s="24">
        <v>85</v>
      </c>
      <c r="I4" s="24">
        <v>55</v>
      </c>
      <c r="J4" s="24">
        <v>61</v>
      </c>
      <c r="K4" s="24">
        <v>31</v>
      </c>
      <c r="L4" s="24">
        <v>19</v>
      </c>
      <c r="M4" s="24">
        <v>23</v>
      </c>
      <c r="N4" s="24">
        <v>6</v>
      </c>
      <c r="O4" s="25">
        <v>12</v>
      </c>
      <c r="P4" s="25">
        <v>3</v>
      </c>
      <c r="Q4" s="25">
        <v>25</v>
      </c>
      <c r="R4" s="25">
        <v>13</v>
      </c>
      <c r="S4" s="25">
        <v>405</v>
      </c>
    </row>
    <row r="5" spans="1:19" ht="20.25" customHeight="1">
      <c r="A5" s="49"/>
      <c r="B5" s="16" t="s">
        <v>3</v>
      </c>
      <c r="C5" s="17">
        <v>0</v>
      </c>
      <c r="D5" s="17">
        <v>0</v>
      </c>
      <c r="E5" s="17">
        <v>0</v>
      </c>
      <c r="F5" s="17">
        <v>1</v>
      </c>
      <c r="G5" s="17">
        <v>4</v>
      </c>
      <c r="H5" s="17">
        <v>2</v>
      </c>
      <c r="I5" s="17">
        <v>3</v>
      </c>
      <c r="J5" s="17">
        <v>6</v>
      </c>
      <c r="K5" s="17">
        <v>3</v>
      </c>
      <c r="L5" s="17">
        <v>2</v>
      </c>
      <c r="M5" s="17">
        <v>4</v>
      </c>
      <c r="N5" s="17">
        <v>3</v>
      </c>
      <c r="O5" s="17">
        <v>1</v>
      </c>
      <c r="P5" s="17">
        <v>1</v>
      </c>
      <c r="Q5" s="17">
        <v>2</v>
      </c>
      <c r="R5" s="17">
        <v>2</v>
      </c>
      <c r="S5" s="18">
        <v>34</v>
      </c>
    </row>
    <row r="6" spans="1:19" ht="20.25" customHeight="1">
      <c r="A6" s="49"/>
      <c r="B6" s="21" t="s">
        <v>2</v>
      </c>
      <c r="C6" s="17">
        <v>0</v>
      </c>
      <c r="D6" s="17">
        <v>0</v>
      </c>
      <c r="E6" s="17">
        <v>0</v>
      </c>
      <c r="F6" s="17">
        <v>0</v>
      </c>
      <c r="G6" s="17">
        <v>5</v>
      </c>
      <c r="H6" s="17">
        <v>1</v>
      </c>
      <c r="I6" s="17">
        <v>1</v>
      </c>
      <c r="J6" s="17">
        <v>0</v>
      </c>
      <c r="K6" s="17">
        <v>2</v>
      </c>
      <c r="L6" s="17">
        <v>0</v>
      </c>
      <c r="M6" s="17">
        <v>1</v>
      </c>
      <c r="N6" s="17">
        <v>0</v>
      </c>
      <c r="O6" s="17">
        <v>0</v>
      </c>
      <c r="P6" s="17">
        <v>0</v>
      </c>
      <c r="Q6" s="17">
        <v>0</v>
      </c>
      <c r="R6" s="17">
        <v>1</v>
      </c>
      <c r="S6" s="18">
        <v>11</v>
      </c>
    </row>
    <row r="7" spans="1:19" ht="20.25" customHeight="1">
      <c r="A7" s="50"/>
      <c r="B7" s="20" t="s">
        <v>1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7">
        <v>0</v>
      </c>
    </row>
    <row r="8" spans="1:19" ht="20.25" customHeight="1">
      <c r="A8" s="51" t="s">
        <v>6</v>
      </c>
      <c r="B8" s="16" t="s">
        <v>4</v>
      </c>
      <c r="C8" s="17">
        <v>0</v>
      </c>
      <c r="D8" s="17">
        <v>0</v>
      </c>
      <c r="E8" s="17">
        <v>0</v>
      </c>
      <c r="F8" s="17">
        <v>2</v>
      </c>
      <c r="G8" s="17">
        <v>10</v>
      </c>
      <c r="H8" s="17">
        <v>3</v>
      </c>
      <c r="I8" s="17">
        <v>3</v>
      </c>
      <c r="J8" s="17">
        <v>4</v>
      </c>
      <c r="K8" s="17">
        <v>7</v>
      </c>
      <c r="L8" s="17">
        <v>4</v>
      </c>
      <c r="M8" s="17">
        <v>4</v>
      </c>
      <c r="N8" s="17">
        <v>2</v>
      </c>
      <c r="O8" s="17">
        <v>2</v>
      </c>
      <c r="P8" s="17">
        <v>3</v>
      </c>
      <c r="Q8" s="17">
        <v>6</v>
      </c>
      <c r="R8" s="17">
        <v>1</v>
      </c>
      <c r="S8" s="18">
        <v>51</v>
      </c>
    </row>
    <row r="9" spans="1:19" ht="20.25" customHeight="1">
      <c r="A9" s="49"/>
      <c r="B9" s="16" t="s">
        <v>3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1</v>
      </c>
      <c r="I9" s="17">
        <v>0</v>
      </c>
      <c r="J9" s="17">
        <v>1</v>
      </c>
      <c r="K9" s="17">
        <v>0</v>
      </c>
      <c r="L9" s="17">
        <v>0</v>
      </c>
      <c r="M9" s="17">
        <v>0</v>
      </c>
      <c r="N9" s="17">
        <v>0</v>
      </c>
      <c r="O9" s="17">
        <v>1</v>
      </c>
      <c r="P9" s="17">
        <v>0</v>
      </c>
      <c r="Q9" s="17">
        <v>0</v>
      </c>
      <c r="R9" s="17">
        <v>0</v>
      </c>
      <c r="S9" s="18">
        <v>3</v>
      </c>
    </row>
    <row r="10" spans="1:19" ht="20.25" customHeight="1">
      <c r="A10" s="49"/>
      <c r="B10" s="15" t="s">
        <v>2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8">
        <v>0</v>
      </c>
    </row>
    <row r="11" spans="1:19" ht="20.25" customHeight="1">
      <c r="A11" s="49"/>
      <c r="B11" s="15" t="s">
        <v>1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8">
        <v>0</v>
      </c>
    </row>
    <row r="12" spans="1:19" ht="20.25" customHeight="1">
      <c r="A12" s="48" t="s">
        <v>5</v>
      </c>
      <c r="B12" s="23" t="s">
        <v>4</v>
      </c>
      <c r="C12" s="24">
        <v>2</v>
      </c>
      <c r="D12" s="24">
        <v>1</v>
      </c>
      <c r="E12" s="24">
        <v>4</v>
      </c>
      <c r="F12" s="24">
        <v>12</v>
      </c>
      <c r="G12" s="24">
        <v>30</v>
      </c>
      <c r="H12" s="24">
        <v>38</v>
      </c>
      <c r="I12" s="24">
        <v>35</v>
      </c>
      <c r="J12" s="24">
        <v>52</v>
      </c>
      <c r="K12" s="24">
        <v>13</v>
      </c>
      <c r="L12" s="24">
        <v>21</v>
      </c>
      <c r="M12" s="24">
        <v>17</v>
      </c>
      <c r="N12" s="24">
        <v>12</v>
      </c>
      <c r="O12" s="24">
        <v>15</v>
      </c>
      <c r="P12" s="24">
        <v>10</v>
      </c>
      <c r="Q12" s="24">
        <v>10</v>
      </c>
      <c r="R12" s="24">
        <v>11</v>
      </c>
      <c r="S12" s="25">
        <v>283</v>
      </c>
    </row>
    <row r="13" spans="1:19" ht="20.25" customHeight="1">
      <c r="A13" s="49"/>
      <c r="B13" s="16" t="s">
        <v>3</v>
      </c>
      <c r="C13" s="17">
        <v>0</v>
      </c>
      <c r="D13" s="17">
        <v>0</v>
      </c>
      <c r="E13" s="17">
        <v>0</v>
      </c>
      <c r="F13" s="17">
        <v>2</v>
      </c>
      <c r="G13" s="17">
        <v>1</v>
      </c>
      <c r="H13" s="17">
        <v>4</v>
      </c>
      <c r="I13" s="17">
        <v>3</v>
      </c>
      <c r="J13" s="17">
        <v>2</v>
      </c>
      <c r="K13" s="17">
        <v>1</v>
      </c>
      <c r="L13" s="17">
        <v>0</v>
      </c>
      <c r="M13" s="17">
        <v>1</v>
      </c>
      <c r="N13" s="17">
        <v>1</v>
      </c>
      <c r="O13" s="17">
        <v>1</v>
      </c>
      <c r="P13" s="17">
        <v>0</v>
      </c>
      <c r="Q13" s="17">
        <v>2</v>
      </c>
      <c r="R13" s="17">
        <v>0</v>
      </c>
      <c r="S13" s="18">
        <v>18</v>
      </c>
    </row>
    <row r="14" spans="1:19" ht="20.25" customHeight="1">
      <c r="A14" s="49"/>
      <c r="B14" s="21" t="s">
        <v>2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1</v>
      </c>
      <c r="I14" s="17">
        <v>0</v>
      </c>
      <c r="J14" s="17">
        <v>0</v>
      </c>
      <c r="K14" s="17">
        <v>0</v>
      </c>
      <c r="L14" s="17">
        <v>1</v>
      </c>
      <c r="M14" s="17">
        <v>0</v>
      </c>
      <c r="N14" s="17">
        <v>0</v>
      </c>
      <c r="O14" s="17">
        <v>1</v>
      </c>
      <c r="P14" s="17">
        <v>0</v>
      </c>
      <c r="Q14" s="17">
        <v>0</v>
      </c>
      <c r="R14" s="17">
        <v>1</v>
      </c>
      <c r="S14" s="18">
        <v>4</v>
      </c>
    </row>
    <row r="15" spans="1:19" ht="20.25" customHeight="1">
      <c r="A15" s="50"/>
      <c r="B15" s="20" t="s">
        <v>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7">
        <v>0</v>
      </c>
    </row>
    <row r="16" spans="1:19" s="1" customFormat="1" ht="20.25" customHeight="1">
      <c r="A16" s="46" t="s">
        <v>10</v>
      </c>
      <c r="B16" s="46"/>
      <c r="C16" s="19">
        <v>2</v>
      </c>
      <c r="D16" s="19">
        <v>3</v>
      </c>
      <c r="E16" s="19">
        <v>7</v>
      </c>
      <c r="F16" s="19">
        <v>20</v>
      </c>
      <c r="G16" s="19">
        <v>114</v>
      </c>
      <c r="H16" s="19">
        <v>135</v>
      </c>
      <c r="I16" s="19">
        <v>100</v>
      </c>
      <c r="J16" s="19">
        <v>126</v>
      </c>
      <c r="K16" s="19">
        <v>57</v>
      </c>
      <c r="L16" s="19">
        <v>47</v>
      </c>
      <c r="M16" s="19">
        <v>50</v>
      </c>
      <c r="N16" s="19">
        <v>24</v>
      </c>
      <c r="O16" s="19">
        <v>33</v>
      </c>
      <c r="P16" s="19">
        <v>17</v>
      </c>
      <c r="Q16" s="19">
        <v>45</v>
      </c>
      <c r="R16" s="19">
        <v>29</v>
      </c>
      <c r="S16" s="19">
        <v>809</v>
      </c>
    </row>
    <row r="17" spans="1:19" ht="24" customHeight="1">
      <c r="A17" s="47" t="s">
        <v>0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1:19" ht="15" customHeight="1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2" customHeight="1"/>
    <row r="20" spans="1:19" ht="12" customHeight="1"/>
    <row r="21" spans="1:19" ht="12" customHeight="1"/>
    <row r="22" spans="1:19" ht="12" customHeight="1"/>
    <row r="23" spans="1:19" ht="12" customHeight="1"/>
    <row r="24" spans="1:19" ht="12" customHeight="1"/>
    <row r="25" spans="1:19" ht="12" customHeight="1"/>
    <row r="26" spans="1:19" ht="12" customHeight="1"/>
    <row r="27" spans="1:19" ht="12" customHeight="1"/>
    <row r="28" spans="1:19" ht="12" customHeight="1"/>
    <row r="29" spans="1:19" ht="12" customHeight="1"/>
    <row r="30" spans="1:19" ht="12" customHeight="1"/>
    <row r="31" spans="1:19" ht="12" customHeight="1"/>
    <row r="32" spans="1:1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</sheetData>
  <mergeCells count="17">
    <mergeCell ref="A17:S17"/>
    <mergeCell ref="A4:A7"/>
    <mergeCell ref="A8:A11"/>
    <mergeCell ref="A12:A15"/>
    <mergeCell ref="B2:B3"/>
    <mergeCell ref="A2:A3"/>
    <mergeCell ref="M2:N2"/>
    <mergeCell ref="O2:P2"/>
    <mergeCell ref="Q2:R2"/>
    <mergeCell ref="C2:D2"/>
    <mergeCell ref="E2:F2"/>
    <mergeCell ref="I2:J2"/>
    <mergeCell ref="K2:L2"/>
    <mergeCell ref="G2:H2"/>
    <mergeCell ref="A1:S1"/>
    <mergeCell ref="S2:S3"/>
    <mergeCell ref="A16:B16"/>
  </mergeCells>
  <conditionalFormatting sqref="E16">
    <cfRule type="notContainsBlanks" dxfId="3" priority="1">
      <formula>LEN(TRIM(E16))&gt;0</formula>
    </cfRule>
  </conditionalFormatting>
  <conditionalFormatting sqref="I16:J16">
    <cfRule type="notContainsBlanks" dxfId="2" priority="2">
      <formula>LEN(TRIM(I16))&gt;0</formula>
    </cfRule>
  </conditionalFormatting>
  <conditionalFormatting sqref="L16:M16">
    <cfRule type="notContainsBlanks" dxfId="1" priority="3">
      <formula>LEN(TRIM(L16))&gt;0</formula>
    </cfRule>
  </conditionalFormatting>
  <conditionalFormatting sqref="P16:Q16">
    <cfRule type="notContainsBlanks" dxfId="0" priority="5">
      <formula>LEN(TRIM(P16))&gt;0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</vt:lpstr>
      <vt:lpstr>2.17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2023-09-05T08:32:19Z</cp:lastPrinted>
  <dcterms:created xsi:type="dcterms:W3CDTF">2022-09-19T08:16:23Z</dcterms:created>
  <dcterms:modified xsi:type="dcterms:W3CDTF">2023-09-06T08:00:13Z</dcterms:modified>
</cp:coreProperties>
</file>